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530"/>
  </bookViews>
  <sheets>
    <sheet name="Planilh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2" i="1" l="1"/>
  <c r="B43" i="1"/>
  <c r="B41" i="1"/>
  <c r="K42" i="1"/>
  <c r="K43" i="1"/>
  <c r="K41" i="1"/>
  <c r="I42" i="1"/>
  <c r="I43" i="1"/>
  <c r="I41" i="1"/>
  <c r="I29" i="1" l="1"/>
  <c r="B29" i="1"/>
  <c r="K29" i="1"/>
  <c r="I30" i="1"/>
  <c r="B30" i="1"/>
  <c r="K30" i="1"/>
  <c r="B27" i="1"/>
  <c r="K27" i="1"/>
  <c r="I27" i="1"/>
  <c r="K31" i="1"/>
  <c r="I31" i="1"/>
  <c r="B31" i="1"/>
  <c r="B28" i="1"/>
  <c r="K28" i="1"/>
  <c r="I28" i="1"/>
  <c r="B13" i="1" l="1"/>
  <c r="K13" i="1"/>
  <c r="I13" i="1"/>
  <c r="I17" i="1"/>
  <c r="K17" i="1"/>
  <c r="B17" i="1"/>
  <c r="B15" i="1" l="1"/>
  <c r="K15" i="1"/>
  <c r="I14" i="1"/>
  <c r="B14" i="1"/>
  <c r="K14" i="1"/>
  <c r="B16" i="1"/>
  <c r="K16" i="1"/>
  <c r="I15" i="1"/>
  <c r="I16" i="1"/>
</calcChain>
</file>

<file path=xl/sharedStrings.xml><?xml version="1.0" encoding="utf-8"?>
<sst xmlns="http://schemas.openxmlformats.org/spreadsheetml/2006/main" count="99" uniqueCount="33">
  <si>
    <t>Lado Esquerdo</t>
  </si>
  <si>
    <t>Eixo</t>
  </si>
  <si>
    <t>Lado Direito</t>
  </si>
  <si>
    <t>BORDO_BASE</t>
  </si>
  <si>
    <t> </t>
  </si>
  <si>
    <t>Pontos Notáveis da Geometria Horizontal</t>
  </si>
  <si>
    <t>Pontos Notáveis da Geometria Vertical</t>
  </si>
  <si>
    <t>Estaca</t>
  </si>
  <si>
    <t>Cota Projeto</t>
  </si>
  <si>
    <t>Cota Terreno</t>
  </si>
  <si>
    <t>Cota Vermelha</t>
  </si>
  <si>
    <t>Afast. (m)</t>
  </si>
  <si>
    <t>Cota (m)</t>
  </si>
  <si>
    <t>Incl. (%)</t>
  </si>
  <si>
    <t>V0</t>
  </si>
  <si>
    <t>0+0,000</t>
  </si>
  <si>
    <t>1+0,000</t>
  </si>
  <si>
    <t>2+0,000</t>
  </si>
  <si>
    <t>3+0,000</t>
  </si>
  <si>
    <t xml:space="preserve">NOTA DE SERVIÇO PAVIMENTAÇÃO DE RUA EM PARALELEPÍPEDOS </t>
  </si>
  <si>
    <t>PI1</t>
  </si>
  <si>
    <t>ESTADO DE ALAGOAS</t>
  </si>
  <si>
    <t>PREFEITURA MUNICIPAL DE PARICONHA</t>
  </si>
  <si>
    <t>SECRETARIA MUNICIPAL DE OBRAS</t>
  </si>
  <si>
    <t>RUA - PROJETADA "A", POVOADO CAPIM DE CIMA, PARICONHA-AL</t>
  </si>
  <si>
    <t>RUA - PROJETADA "C", POVOADO CAPIM DE CIMA, PARICONHA-AL</t>
  </si>
  <si>
    <t>RUA - PROJETADA "B", POVOADO CAPIM DE CIMA, PARICONHA-AL</t>
  </si>
  <si>
    <t>V1</t>
  </si>
  <si>
    <t>V2</t>
  </si>
  <si>
    <t>3+12,738</t>
  </si>
  <si>
    <t>0+16,469</t>
  </si>
  <si>
    <t>2+6,188</t>
  </si>
  <si>
    <t>1+14,499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</si>
</sst>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charset val="1"/>
      <scheme val="minor"/>
    </font>
    <font>
      <sz val="12"/>
      <color theme="1"/>
      <name val="Calibri"/>
      <family val="1"/>
      <charset val="1"/>
      <scheme val="minor"/>
    </font>
    <font>
      <sz val="11"/>
      <color theme="1"/>
      <name val="Calibri"/>
      <family val="2"/>
      <charset val="1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1" fillId="0" borderId="2" xfId="0" applyFont="1" applyBorder="1" applyAlignment="1">
      <alignment wrapText="1"/>
    </xf>
    <xf numFmtId="0" fontId="3" fillId="0" borderId="4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164" fontId="1" fillId="0" borderId="4" xfId="0" applyNumberFormat="1" applyFont="1" applyBorder="1" applyAlignment="1">
      <alignment wrapText="1"/>
    </xf>
    <xf numFmtId="0" fontId="4" fillId="0" borderId="1" xfId="0" applyFont="1" applyBorder="1" applyAlignment="1">
      <alignment wrapText="1"/>
    </xf>
    <xf numFmtId="164" fontId="4" fillId="0" borderId="1" xfId="0" applyNumberFormat="1" applyFont="1" applyBorder="1" applyAlignment="1">
      <alignment wrapText="1"/>
    </xf>
    <xf numFmtId="164" fontId="0" fillId="0" borderId="0" xfId="0" applyNumberFormat="1"/>
    <xf numFmtId="0" fontId="1" fillId="0" borderId="2" xfId="0" applyFont="1" applyBorder="1" applyAlignment="1">
      <alignment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1" fillId="0" borderId="12" xfId="0" applyFont="1" applyBorder="1" applyAlignment="1">
      <alignment wrapText="1"/>
    </xf>
    <xf numFmtId="0" fontId="1" fillId="0" borderId="13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247650</xdr:colOff>
          <xdr:row>0</xdr:row>
          <xdr:rowOff>38100</xdr:rowOff>
        </xdr:from>
        <xdr:to>
          <xdr:col>2</xdr:col>
          <xdr:colOff>381000</xdr:colOff>
          <xdr:row>4</xdr:row>
          <xdr:rowOff>161925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43"/>
  <sheetViews>
    <sheetView tabSelected="1" workbookViewId="0">
      <selection activeCell="J20" sqref="J20"/>
    </sheetView>
  </sheetViews>
  <sheetFormatPr defaultRowHeight="15" x14ac:dyDescent="0.25"/>
  <cols>
    <col min="1" max="4" width="9.28515625" bestFit="1" customWidth="1"/>
    <col min="5" max="5" width="34.28515625" customWidth="1"/>
    <col min="6" max="6" width="32" bestFit="1" customWidth="1"/>
    <col min="7" max="7" width="10.7109375" bestFit="1" customWidth="1"/>
    <col min="8" max="8" width="11" bestFit="1" customWidth="1"/>
    <col min="9" max="9" width="12.42578125" bestFit="1" customWidth="1"/>
    <col min="10" max="12" width="9.28515625" bestFit="1" customWidth="1"/>
  </cols>
  <sheetData>
    <row r="1" spans="1:13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3" x14ac:dyDescent="0.25">
      <c r="A2" s="14"/>
      <c r="B2" s="14"/>
      <c r="C2" s="14"/>
      <c r="D2" s="14"/>
      <c r="E2" s="13" t="s">
        <v>21</v>
      </c>
      <c r="F2" s="14"/>
      <c r="G2" s="14"/>
      <c r="H2" s="14"/>
      <c r="I2" s="14"/>
      <c r="J2" s="14"/>
      <c r="K2" s="14"/>
      <c r="L2" s="14"/>
    </row>
    <row r="3" spans="1:13" x14ac:dyDescent="0.25">
      <c r="A3" s="14"/>
      <c r="B3" s="14"/>
      <c r="C3" s="14"/>
      <c r="D3" s="14"/>
      <c r="E3" s="13" t="s">
        <v>22</v>
      </c>
      <c r="F3" s="14"/>
      <c r="G3" s="14"/>
      <c r="H3" s="14"/>
      <c r="I3" s="14"/>
      <c r="J3" s="14"/>
      <c r="K3" s="14"/>
      <c r="L3" s="14"/>
    </row>
    <row r="4" spans="1:13" x14ac:dyDescent="0.25">
      <c r="A4" s="14"/>
      <c r="B4" s="14"/>
      <c r="C4" s="14"/>
      <c r="D4" s="14"/>
      <c r="E4" s="13" t="s">
        <v>23</v>
      </c>
      <c r="F4" s="14"/>
      <c r="G4" s="14"/>
      <c r="H4" s="14"/>
      <c r="I4" s="14"/>
      <c r="J4" s="14"/>
      <c r="K4" s="14"/>
      <c r="L4" s="14"/>
    </row>
    <row r="5" spans="1:13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</row>
    <row r="6" spans="1:13" x14ac:dyDescent="0.25">
      <c r="A6" t="s">
        <v>19</v>
      </c>
    </row>
    <row r="7" spans="1:13" x14ac:dyDescent="0.25">
      <c r="A7" t="s">
        <v>24</v>
      </c>
    </row>
    <row r="8" spans="1:13" ht="15.75" thickBot="1" x14ac:dyDescent="0.3"/>
    <row r="9" spans="1:13" ht="15.75" thickBot="1" x14ac:dyDescent="0.3">
      <c r="A9" s="16" t="s">
        <v>0</v>
      </c>
      <c r="B9" s="17"/>
      <c r="C9" s="18"/>
      <c r="D9" s="16" t="s">
        <v>1</v>
      </c>
      <c r="E9" s="17"/>
      <c r="F9" s="17"/>
      <c r="G9" s="17"/>
      <c r="H9" s="17"/>
      <c r="I9" s="18"/>
      <c r="J9" s="16" t="s">
        <v>2</v>
      </c>
      <c r="K9" s="17"/>
      <c r="L9" s="18"/>
    </row>
    <row r="10" spans="1:13" ht="15.75" x14ac:dyDescent="0.25">
      <c r="A10" s="19" t="s">
        <v>3</v>
      </c>
      <c r="B10" s="20"/>
      <c r="C10" s="21"/>
      <c r="D10" s="1" t="s">
        <v>4</v>
      </c>
      <c r="E10" s="25" t="s">
        <v>5</v>
      </c>
      <c r="F10" s="25" t="s">
        <v>6</v>
      </c>
      <c r="G10" s="1" t="s">
        <v>4</v>
      </c>
      <c r="H10" s="1" t="s">
        <v>4</v>
      </c>
      <c r="I10" s="1" t="s">
        <v>4</v>
      </c>
      <c r="J10" s="19" t="s">
        <v>3</v>
      </c>
      <c r="K10" s="20"/>
      <c r="L10" s="21"/>
    </row>
    <row r="11" spans="1:13" ht="15.75" thickBot="1" x14ac:dyDescent="0.3">
      <c r="A11" s="22"/>
      <c r="B11" s="23"/>
      <c r="C11" s="24"/>
      <c r="D11" s="2" t="s">
        <v>7</v>
      </c>
      <c r="E11" s="26"/>
      <c r="F11" s="26"/>
      <c r="G11" s="2" t="s">
        <v>8</v>
      </c>
      <c r="H11" s="2" t="s">
        <v>9</v>
      </c>
      <c r="I11" s="2" t="s">
        <v>10</v>
      </c>
      <c r="J11" s="22"/>
      <c r="K11" s="23"/>
      <c r="L11" s="24"/>
    </row>
    <row r="12" spans="1:13" ht="15.75" thickBot="1" x14ac:dyDescent="0.3">
      <c r="A12" s="3" t="s">
        <v>11</v>
      </c>
      <c r="B12" s="3" t="s">
        <v>12</v>
      </c>
      <c r="C12" s="3" t="s">
        <v>13</v>
      </c>
      <c r="D12" s="4"/>
      <c r="E12" s="27"/>
      <c r="F12" s="27"/>
      <c r="G12" s="4"/>
      <c r="H12" s="4"/>
      <c r="I12" s="4"/>
      <c r="J12" s="3" t="s">
        <v>11</v>
      </c>
      <c r="K12" s="3" t="s">
        <v>12</v>
      </c>
      <c r="L12" s="3" t="s">
        <v>13</v>
      </c>
    </row>
    <row r="13" spans="1:13" ht="15.75" thickBot="1" x14ac:dyDescent="0.3">
      <c r="A13" s="3">
        <v>-3</v>
      </c>
      <c r="B13" s="7">
        <f>G13-0.09</f>
        <v>380.41</v>
      </c>
      <c r="C13" s="5">
        <v>-3</v>
      </c>
      <c r="D13" s="9" t="s">
        <v>15</v>
      </c>
      <c r="E13" s="6" t="s">
        <v>14</v>
      </c>
      <c r="F13" s="6" t="s">
        <v>14</v>
      </c>
      <c r="G13" s="10">
        <v>380.5</v>
      </c>
      <c r="H13" s="8">
        <v>380.66500000000002</v>
      </c>
      <c r="I13" s="7">
        <f>G13-H13</f>
        <v>-0.16500000000002046</v>
      </c>
      <c r="J13" s="3">
        <v>3</v>
      </c>
      <c r="K13" s="7">
        <f>G13-0.09</f>
        <v>380.41</v>
      </c>
      <c r="L13" s="3">
        <v>-3</v>
      </c>
    </row>
    <row r="14" spans="1:13" ht="15.75" thickBot="1" x14ac:dyDescent="0.3">
      <c r="A14" s="3">
        <v>-3</v>
      </c>
      <c r="B14" s="7">
        <f t="shared" ref="B14:B17" si="0">G14-0.09</f>
        <v>380.71000000000004</v>
      </c>
      <c r="C14" s="5">
        <v>-3</v>
      </c>
      <c r="D14" s="9" t="s">
        <v>16</v>
      </c>
      <c r="E14" s="6"/>
      <c r="F14" s="6"/>
      <c r="G14" s="10">
        <v>380.8</v>
      </c>
      <c r="H14" s="8">
        <v>380.93</v>
      </c>
      <c r="I14" s="7">
        <f>H14-G14</f>
        <v>0.12999999999999545</v>
      </c>
      <c r="J14" s="3">
        <v>3</v>
      </c>
      <c r="K14" s="7">
        <f t="shared" ref="K14:K17" si="1">G14-0.09</f>
        <v>380.71000000000004</v>
      </c>
      <c r="L14" s="3">
        <v>-3</v>
      </c>
      <c r="M14" s="11"/>
    </row>
    <row r="15" spans="1:13" ht="15.75" thickBot="1" x14ac:dyDescent="0.3">
      <c r="A15" s="3">
        <v>-3</v>
      </c>
      <c r="B15" s="7">
        <f t="shared" si="0"/>
        <v>380.51000000000005</v>
      </c>
      <c r="C15" s="5">
        <v>-3</v>
      </c>
      <c r="D15" s="9" t="s">
        <v>17</v>
      </c>
      <c r="E15" s="6"/>
      <c r="F15" s="6"/>
      <c r="G15" s="10">
        <v>380.6</v>
      </c>
      <c r="H15" s="8">
        <v>380.49200000000002</v>
      </c>
      <c r="I15" s="7">
        <f t="shared" ref="I15:I16" si="2">H15-G15</f>
        <v>-0.10800000000000409</v>
      </c>
      <c r="J15" s="3">
        <v>3</v>
      </c>
      <c r="K15" s="7">
        <f t="shared" si="1"/>
        <v>380.51000000000005</v>
      </c>
      <c r="L15" s="3">
        <v>-3</v>
      </c>
    </row>
    <row r="16" spans="1:13" ht="15.75" thickBot="1" x14ac:dyDescent="0.3">
      <c r="A16" s="3">
        <v>-3</v>
      </c>
      <c r="B16" s="7">
        <f t="shared" si="0"/>
        <v>379.81</v>
      </c>
      <c r="C16" s="5">
        <v>-3</v>
      </c>
      <c r="D16" s="9" t="s">
        <v>18</v>
      </c>
      <c r="E16" s="6"/>
      <c r="F16" s="6"/>
      <c r="G16" s="10">
        <v>379.9</v>
      </c>
      <c r="H16" s="8">
        <v>379.536</v>
      </c>
      <c r="I16" s="7">
        <f t="shared" si="2"/>
        <v>-0.3639999999999759</v>
      </c>
      <c r="J16" s="3">
        <v>3</v>
      </c>
      <c r="K16" s="7">
        <f t="shared" si="1"/>
        <v>379.81</v>
      </c>
      <c r="L16" s="3">
        <v>-3</v>
      </c>
    </row>
    <row r="17" spans="1:12" ht="15.75" thickBot="1" x14ac:dyDescent="0.3">
      <c r="A17" s="3">
        <v>-3</v>
      </c>
      <c r="B17" s="7">
        <f t="shared" si="0"/>
        <v>379.173</v>
      </c>
      <c r="C17" s="12">
        <v>-3</v>
      </c>
      <c r="D17" s="9" t="s">
        <v>29</v>
      </c>
      <c r="E17" s="6" t="s">
        <v>27</v>
      </c>
      <c r="F17" s="6" t="s">
        <v>27</v>
      </c>
      <c r="G17" s="10">
        <v>379.26299999999998</v>
      </c>
      <c r="H17" s="8">
        <v>378.85500000000002</v>
      </c>
      <c r="I17" s="7">
        <f t="shared" ref="I17" si="3">H17-G17</f>
        <v>-0.40799999999995862</v>
      </c>
      <c r="J17" s="3">
        <v>3</v>
      </c>
      <c r="K17" s="7">
        <f t="shared" si="1"/>
        <v>379.173</v>
      </c>
      <c r="L17" s="3">
        <v>-3</v>
      </c>
    </row>
    <row r="20" spans="1:12" x14ac:dyDescent="0.25">
      <c r="A20" t="s">
        <v>19</v>
      </c>
    </row>
    <row r="21" spans="1:12" x14ac:dyDescent="0.25">
      <c r="A21" t="s">
        <v>26</v>
      </c>
    </row>
    <row r="22" spans="1:12" ht="15.75" thickBot="1" x14ac:dyDescent="0.3"/>
    <row r="23" spans="1:12" ht="15.75" thickBot="1" x14ac:dyDescent="0.3">
      <c r="A23" s="16" t="s">
        <v>0</v>
      </c>
      <c r="B23" s="17"/>
      <c r="C23" s="18"/>
      <c r="D23" s="16" t="s">
        <v>1</v>
      </c>
      <c r="E23" s="17"/>
      <c r="F23" s="17"/>
      <c r="G23" s="17"/>
      <c r="H23" s="17"/>
      <c r="I23" s="18"/>
      <c r="J23" s="16" t="s">
        <v>2</v>
      </c>
      <c r="K23" s="17"/>
      <c r="L23" s="18"/>
    </row>
    <row r="24" spans="1:12" ht="15.75" x14ac:dyDescent="0.25">
      <c r="A24" s="19" t="s">
        <v>3</v>
      </c>
      <c r="B24" s="20"/>
      <c r="C24" s="21"/>
      <c r="D24" s="1" t="s">
        <v>4</v>
      </c>
      <c r="E24" s="25" t="s">
        <v>5</v>
      </c>
      <c r="F24" s="25" t="s">
        <v>6</v>
      </c>
      <c r="G24" s="1" t="s">
        <v>4</v>
      </c>
      <c r="H24" s="1" t="s">
        <v>4</v>
      </c>
      <c r="I24" s="1" t="s">
        <v>4</v>
      </c>
      <c r="J24" s="19" t="s">
        <v>3</v>
      </c>
      <c r="K24" s="20"/>
      <c r="L24" s="21"/>
    </row>
    <row r="25" spans="1:12" ht="15.75" thickBot="1" x14ac:dyDescent="0.3">
      <c r="A25" s="22"/>
      <c r="B25" s="23"/>
      <c r="C25" s="24"/>
      <c r="D25" s="2" t="s">
        <v>7</v>
      </c>
      <c r="E25" s="26"/>
      <c r="F25" s="26"/>
      <c r="G25" s="2" t="s">
        <v>8</v>
      </c>
      <c r="H25" s="2" t="s">
        <v>9</v>
      </c>
      <c r="I25" s="2" t="s">
        <v>10</v>
      </c>
      <c r="J25" s="22"/>
      <c r="K25" s="23"/>
      <c r="L25" s="24"/>
    </row>
    <row r="26" spans="1:12" ht="15.75" thickBot="1" x14ac:dyDescent="0.3">
      <c r="A26" s="3" t="s">
        <v>11</v>
      </c>
      <c r="B26" s="3" t="s">
        <v>12</v>
      </c>
      <c r="C26" s="3" t="s">
        <v>13</v>
      </c>
      <c r="D26" s="4"/>
      <c r="E26" s="27"/>
      <c r="F26" s="27"/>
      <c r="G26" s="4"/>
      <c r="H26" s="4"/>
      <c r="I26" s="4"/>
      <c r="J26" s="3" t="s">
        <v>11</v>
      </c>
      <c r="K26" s="3" t="s">
        <v>12</v>
      </c>
      <c r="L26" s="3" t="s">
        <v>13</v>
      </c>
    </row>
    <row r="27" spans="1:12" ht="15.75" thickBot="1" x14ac:dyDescent="0.3">
      <c r="A27" s="3">
        <v>-3</v>
      </c>
      <c r="B27" s="7">
        <f>G27-0.09</f>
        <v>380.01000000000005</v>
      </c>
      <c r="C27" s="15">
        <v>-3</v>
      </c>
      <c r="D27" s="9" t="s">
        <v>15</v>
      </c>
      <c r="E27" s="6" t="s">
        <v>14</v>
      </c>
      <c r="F27" s="6" t="s">
        <v>14</v>
      </c>
      <c r="G27" s="10">
        <v>380.1</v>
      </c>
      <c r="H27" s="8">
        <v>380.38400000000001</v>
      </c>
      <c r="I27" s="7">
        <f>G27-H27</f>
        <v>-0.28399999999999181</v>
      </c>
      <c r="J27" s="3">
        <v>3</v>
      </c>
      <c r="K27" s="7">
        <f>G27-0.09</f>
        <v>380.01000000000005</v>
      </c>
      <c r="L27" s="3">
        <v>-3</v>
      </c>
    </row>
    <row r="28" spans="1:12" ht="15.75" thickBot="1" x14ac:dyDescent="0.3">
      <c r="A28" s="3">
        <v>-3</v>
      </c>
      <c r="B28" s="7">
        <f t="shared" ref="B28:B31" si="4">G28-0.09</f>
        <v>380.17500000000001</v>
      </c>
      <c r="C28" s="15">
        <v>-3</v>
      </c>
      <c r="D28" s="9" t="s">
        <v>30</v>
      </c>
      <c r="E28" s="6" t="s">
        <v>20</v>
      </c>
      <c r="F28" s="6" t="s">
        <v>20</v>
      </c>
      <c r="G28" s="10">
        <v>380.26499999999999</v>
      </c>
      <c r="H28" s="8">
        <v>380.08499999999998</v>
      </c>
      <c r="I28" s="7">
        <f t="shared" ref="I28:I31" si="5">G28-H28</f>
        <v>0.18000000000000682</v>
      </c>
      <c r="J28" s="3">
        <v>3</v>
      </c>
      <c r="K28" s="7">
        <f t="shared" ref="K28:K31" si="6">G28-0.09</f>
        <v>380.17500000000001</v>
      </c>
      <c r="L28" s="3">
        <v>-3</v>
      </c>
    </row>
    <row r="29" spans="1:12" ht="15.75" thickBot="1" x14ac:dyDescent="0.3">
      <c r="A29" s="3">
        <v>-3</v>
      </c>
      <c r="B29" s="7">
        <f t="shared" si="4"/>
        <v>380.21000000000004</v>
      </c>
      <c r="C29" s="15">
        <v>-3</v>
      </c>
      <c r="D29" s="9" t="s">
        <v>16</v>
      </c>
      <c r="E29" s="6"/>
      <c r="F29" s="6"/>
      <c r="G29" s="10">
        <v>380.3</v>
      </c>
      <c r="H29" s="8">
        <v>380.08300000000003</v>
      </c>
      <c r="I29" s="7">
        <f t="shared" si="5"/>
        <v>0.21699999999998454</v>
      </c>
      <c r="J29" s="3">
        <v>3</v>
      </c>
      <c r="K29" s="7">
        <f t="shared" si="6"/>
        <v>380.21000000000004</v>
      </c>
      <c r="L29" s="3">
        <v>-3</v>
      </c>
    </row>
    <row r="30" spans="1:12" ht="15.75" thickBot="1" x14ac:dyDescent="0.3">
      <c r="A30" s="3">
        <v>-3</v>
      </c>
      <c r="B30" s="7">
        <f t="shared" si="4"/>
        <v>380.33000000000004</v>
      </c>
      <c r="C30" s="15">
        <v>-3</v>
      </c>
      <c r="D30" s="9" t="s">
        <v>17</v>
      </c>
      <c r="E30" s="6"/>
      <c r="F30" s="6"/>
      <c r="G30" s="10">
        <v>380.42</v>
      </c>
      <c r="H30" s="8">
        <v>380.41</v>
      </c>
      <c r="I30" s="7">
        <f t="shared" si="5"/>
        <v>9.9999999999909051E-3</v>
      </c>
      <c r="J30" s="3">
        <v>3</v>
      </c>
      <c r="K30" s="7">
        <f t="shared" si="6"/>
        <v>380.33000000000004</v>
      </c>
      <c r="L30" s="3">
        <v>-3</v>
      </c>
    </row>
    <row r="31" spans="1:12" ht="15.75" thickBot="1" x14ac:dyDescent="0.3">
      <c r="A31" s="3">
        <v>-3</v>
      </c>
      <c r="B31" s="7">
        <f t="shared" si="4"/>
        <v>380.36100000000005</v>
      </c>
      <c r="C31" s="15">
        <v>-3</v>
      </c>
      <c r="D31" s="9" t="s">
        <v>31</v>
      </c>
      <c r="E31" s="6" t="s">
        <v>28</v>
      </c>
      <c r="F31" s="6" t="s">
        <v>28</v>
      </c>
      <c r="G31" s="10">
        <v>380.45100000000002</v>
      </c>
      <c r="H31" s="8">
        <v>380.48200000000003</v>
      </c>
      <c r="I31" s="7">
        <f t="shared" si="5"/>
        <v>-3.1000000000005912E-2</v>
      </c>
      <c r="J31" s="3">
        <v>3</v>
      </c>
      <c r="K31" s="7">
        <f t="shared" si="6"/>
        <v>380.36100000000005</v>
      </c>
      <c r="L31" s="3">
        <v>-3</v>
      </c>
    </row>
    <row r="34" spans="1:12" x14ac:dyDescent="0.25">
      <c r="A34" t="s">
        <v>19</v>
      </c>
    </row>
    <row r="35" spans="1:12" x14ac:dyDescent="0.25">
      <c r="A35" t="s">
        <v>25</v>
      </c>
    </row>
    <row r="36" spans="1:12" ht="15.75" thickBot="1" x14ac:dyDescent="0.3"/>
    <row r="37" spans="1:12" ht="15.75" thickBot="1" x14ac:dyDescent="0.3">
      <c r="A37" s="16" t="s">
        <v>0</v>
      </c>
      <c r="B37" s="17"/>
      <c r="C37" s="18"/>
      <c r="D37" s="16" t="s">
        <v>1</v>
      </c>
      <c r="E37" s="17"/>
      <c r="F37" s="17"/>
      <c r="G37" s="17"/>
      <c r="H37" s="17"/>
      <c r="I37" s="18"/>
      <c r="J37" s="16" t="s">
        <v>2</v>
      </c>
      <c r="K37" s="17"/>
      <c r="L37" s="18"/>
    </row>
    <row r="38" spans="1:12" ht="15.75" x14ac:dyDescent="0.25">
      <c r="A38" s="19" t="s">
        <v>3</v>
      </c>
      <c r="B38" s="20"/>
      <c r="C38" s="21"/>
      <c r="D38" s="1" t="s">
        <v>4</v>
      </c>
      <c r="E38" s="25" t="s">
        <v>5</v>
      </c>
      <c r="F38" s="25" t="s">
        <v>6</v>
      </c>
      <c r="G38" s="1" t="s">
        <v>4</v>
      </c>
      <c r="H38" s="1" t="s">
        <v>4</v>
      </c>
      <c r="I38" s="1" t="s">
        <v>4</v>
      </c>
      <c r="J38" s="19" t="s">
        <v>3</v>
      </c>
      <c r="K38" s="20"/>
      <c r="L38" s="21"/>
    </row>
    <row r="39" spans="1:12" ht="15.75" thickBot="1" x14ac:dyDescent="0.3">
      <c r="A39" s="22"/>
      <c r="B39" s="23"/>
      <c r="C39" s="24"/>
      <c r="D39" s="2" t="s">
        <v>7</v>
      </c>
      <c r="E39" s="26"/>
      <c r="F39" s="26"/>
      <c r="G39" s="2" t="s">
        <v>8</v>
      </c>
      <c r="H39" s="2" t="s">
        <v>9</v>
      </c>
      <c r="I39" s="2" t="s">
        <v>10</v>
      </c>
      <c r="J39" s="22"/>
      <c r="K39" s="23"/>
      <c r="L39" s="24"/>
    </row>
    <row r="40" spans="1:12" ht="15.75" thickBot="1" x14ac:dyDescent="0.3">
      <c r="A40" s="3" t="s">
        <v>11</v>
      </c>
      <c r="B40" s="3" t="s">
        <v>12</v>
      </c>
      <c r="C40" s="3" t="s">
        <v>13</v>
      </c>
      <c r="D40" s="4"/>
      <c r="E40" s="27"/>
      <c r="F40" s="27"/>
      <c r="G40" s="4"/>
      <c r="H40" s="4"/>
      <c r="I40" s="4"/>
      <c r="J40" s="3" t="s">
        <v>11</v>
      </c>
      <c r="K40" s="3" t="s">
        <v>12</v>
      </c>
      <c r="L40" s="3" t="s">
        <v>13</v>
      </c>
    </row>
    <row r="41" spans="1:12" ht="15.75" thickBot="1" x14ac:dyDescent="0.3">
      <c r="A41" s="3">
        <v>-3</v>
      </c>
      <c r="B41" s="7">
        <f>G41-0.09</f>
        <v>380.31</v>
      </c>
      <c r="C41" s="15">
        <v>-3</v>
      </c>
      <c r="D41" s="9" t="s">
        <v>15</v>
      </c>
      <c r="E41" s="6" t="s">
        <v>14</v>
      </c>
      <c r="F41" s="6" t="s">
        <v>14</v>
      </c>
      <c r="G41" s="10">
        <v>380.4</v>
      </c>
      <c r="H41" s="8">
        <v>380.57100000000003</v>
      </c>
      <c r="I41" s="7">
        <f>G41-H41</f>
        <v>-0.17100000000004911</v>
      </c>
      <c r="J41" s="3">
        <v>3</v>
      </c>
      <c r="K41" s="7">
        <f>G41-0.09</f>
        <v>380.31</v>
      </c>
      <c r="L41" s="3">
        <v>-3</v>
      </c>
    </row>
    <row r="42" spans="1:12" ht="15.75" thickBot="1" x14ac:dyDescent="0.3">
      <c r="A42" s="3">
        <v>-3</v>
      </c>
      <c r="B42" s="7">
        <f t="shared" ref="B42:B43" si="7">G42-0.09</f>
        <v>380.61</v>
      </c>
      <c r="C42" s="15">
        <v>-3</v>
      </c>
      <c r="D42" s="9" t="s">
        <v>16</v>
      </c>
      <c r="E42" s="6"/>
      <c r="F42" s="6"/>
      <c r="G42" s="10">
        <v>380.7</v>
      </c>
      <c r="H42" s="8">
        <v>380.596</v>
      </c>
      <c r="I42" s="7">
        <f t="shared" ref="I42:I43" si="8">G42-H42</f>
        <v>0.10399999999998499</v>
      </c>
      <c r="J42" s="3">
        <v>3</v>
      </c>
      <c r="K42" s="7">
        <f t="shared" ref="K42:K43" si="9">G42-0.09</f>
        <v>380.61</v>
      </c>
      <c r="L42" s="3">
        <v>-3</v>
      </c>
    </row>
    <row r="43" spans="1:12" ht="15.75" thickBot="1" x14ac:dyDescent="0.3">
      <c r="A43" s="3">
        <v>-3</v>
      </c>
      <c r="B43" s="7">
        <f t="shared" si="7"/>
        <v>380.75500000000005</v>
      </c>
      <c r="C43" s="15">
        <v>-3</v>
      </c>
      <c r="D43" s="9" t="s">
        <v>32</v>
      </c>
      <c r="E43" s="6" t="s">
        <v>27</v>
      </c>
      <c r="F43" s="6" t="s">
        <v>27</v>
      </c>
      <c r="G43" s="10">
        <v>380.84500000000003</v>
      </c>
      <c r="H43" s="8">
        <v>380.96600000000001</v>
      </c>
      <c r="I43" s="7">
        <f t="shared" si="8"/>
        <v>-0.1209999999999809</v>
      </c>
      <c r="J43" s="3">
        <v>3</v>
      </c>
      <c r="K43" s="7">
        <f t="shared" si="9"/>
        <v>380.75500000000005</v>
      </c>
      <c r="L43" s="3">
        <v>-3</v>
      </c>
    </row>
  </sheetData>
  <mergeCells count="21">
    <mergeCell ref="A37:C37"/>
    <mergeCell ref="D37:I37"/>
    <mergeCell ref="J37:L37"/>
    <mergeCell ref="A38:C39"/>
    <mergeCell ref="E38:E40"/>
    <mergeCell ref="F38:F40"/>
    <mergeCell ref="J38:L39"/>
    <mergeCell ref="A23:C23"/>
    <mergeCell ref="D23:I23"/>
    <mergeCell ref="J23:L23"/>
    <mergeCell ref="A24:C25"/>
    <mergeCell ref="E24:E26"/>
    <mergeCell ref="F24:F26"/>
    <mergeCell ref="J24:L25"/>
    <mergeCell ref="A9:C9"/>
    <mergeCell ref="D9:I9"/>
    <mergeCell ref="J9:L9"/>
    <mergeCell ref="A10:C11"/>
    <mergeCell ref="E10:E12"/>
    <mergeCell ref="F10:F12"/>
    <mergeCell ref="J10:L11"/>
  </mergeCells>
  <pageMargins left="0.511811024" right="0.511811024" top="0.78740157499999996" bottom="0.78740157499999996" header="0.31496062000000002" footer="0.31496062000000002"/>
  <pageSetup paperSize="9" scale="75" orientation="landscape" horizontalDpi="4294967295" verticalDpi="4294967295" r:id="rId1"/>
  <drawing r:id="rId2"/>
  <legacyDrawing r:id="rId3"/>
  <oleObjects>
    <mc:AlternateContent xmlns:mc="http://schemas.openxmlformats.org/markup-compatibility/2006">
      <mc:Choice Requires="x14">
        <oleObject progId="PhotoDeluxe.Image.2" shapeId="1025" r:id="rId4">
          <objectPr defaultSize="0" autoPict="0" r:id="rId5">
            <anchor moveWithCells="1" sizeWithCells="1">
              <from>
                <xdr:col>1</xdr:col>
                <xdr:colOff>247650</xdr:colOff>
                <xdr:row>0</xdr:row>
                <xdr:rowOff>38100</xdr:rowOff>
              </from>
              <to>
                <xdr:col>2</xdr:col>
                <xdr:colOff>381000</xdr:colOff>
                <xdr:row>4</xdr:row>
                <xdr:rowOff>161925</xdr:rowOff>
              </to>
            </anchor>
          </objectPr>
        </oleObject>
      </mc:Choice>
      <mc:Fallback>
        <oleObject progId="PhotoDeluxe.Image.2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GLOBAL TEC</cp:lastModifiedBy>
  <cp:lastPrinted>2019-11-07T18:22:44Z</cp:lastPrinted>
  <dcterms:created xsi:type="dcterms:W3CDTF">2017-05-09T16:05:13Z</dcterms:created>
  <dcterms:modified xsi:type="dcterms:W3CDTF">2019-11-07T19:51:27Z</dcterms:modified>
</cp:coreProperties>
</file>